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khnina.EA\Documents\My Scans\!Закупки в работе\06_ВЧ-оборудование (ОНТМ)\"/>
    </mc:Choice>
  </mc:AlternateContent>
  <bookViews>
    <workbookView xWindow="0" yWindow="360" windowWidth="19440" windowHeight="7290"/>
  </bookViews>
  <sheets>
    <sheet name="Расчет НМЦ лота закупки" sheetId="1" r:id="rId1"/>
  </sheets>
  <definedNames>
    <definedName name="_xlnm._FilterDatabase" localSheetId="0" hidden="1">'Расчет НМЦ лота закупки'!$A$3:$L$4</definedName>
    <definedName name="_xlnm.Print_Area" localSheetId="0">'Расчет НМЦ лота закупки'!$A$1:$U$32</definedName>
  </definedNames>
  <calcPr calcId="162913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5" i="1"/>
  <c r="H13" i="1"/>
  <c r="H12" i="1"/>
  <c r="H11" i="1"/>
  <c r="H10" i="1"/>
  <c r="H9" i="1"/>
  <c r="H8" i="1"/>
  <c r="H7" i="1"/>
  <c r="H6" i="1"/>
  <c r="H5" i="1"/>
  <c r="P5" i="1" l="1"/>
  <c r="R5" i="1" s="1"/>
  <c r="M5" i="1"/>
  <c r="O5" i="1" s="1"/>
  <c r="F5" i="1" s="1"/>
  <c r="J5" i="1"/>
  <c r="L5" i="1" s="1"/>
  <c r="G5" i="1"/>
  <c r="I5" i="1" s="1"/>
  <c r="P13" i="1"/>
  <c r="R13" i="1" s="1"/>
  <c r="P12" i="1"/>
  <c r="R12" i="1" s="1"/>
  <c r="P11" i="1"/>
  <c r="R11" i="1" s="1"/>
  <c r="P10" i="1"/>
  <c r="R10" i="1" s="1"/>
  <c r="P9" i="1"/>
  <c r="R9" i="1" s="1"/>
  <c r="P8" i="1"/>
  <c r="R8" i="1" s="1"/>
  <c r="P7" i="1"/>
  <c r="R7" i="1" s="1"/>
  <c r="M13" i="1"/>
  <c r="O13" i="1" s="1"/>
  <c r="M12" i="1"/>
  <c r="O12" i="1" s="1"/>
  <c r="M11" i="1"/>
  <c r="O11" i="1" s="1"/>
  <c r="M10" i="1"/>
  <c r="O10" i="1" s="1"/>
  <c r="M9" i="1"/>
  <c r="O9" i="1" s="1"/>
  <c r="M8" i="1"/>
  <c r="O8" i="1" s="1"/>
  <c r="M7" i="1"/>
  <c r="O7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P6" i="1"/>
  <c r="R6" i="1" s="1"/>
  <c r="M6" i="1"/>
  <c r="O6" i="1" s="1"/>
  <c r="J6" i="1"/>
  <c r="L6" i="1" s="1"/>
  <c r="G6" i="1"/>
  <c r="I6" i="1" s="1"/>
  <c r="L14" i="1" l="1"/>
  <c r="F7" i="1"/>
  <c r="F13" i="1"/>
  <c r="F6" i="1"/>
  <c r="O14" i="1"/>
  <c r="O15" i="1" s="1"/>
  <c r="O16" i="1" s="1"/>
  <c r="F10" i="1"/>
  <c r="F11" i="1"/>
  <c r="F8" i="1"/>
  <c r="F12" i="1"/>
  <c r="F9" i="1"/>
  <c r="L15" i="1"/>
  <c r="F14" i="1" l="1"/>
  <c r="F15" i="1" s="1"/>
  <c r="F16" i="1" s="1"/>
  <c r="I14" i="1"/>
  <c r="I15" i="1" s="1"/>
  <c r="I16" i="1" s="1"/>
  <c r="L16" i="1"/>
  <c r="U14" i="1"/>
  <c r="U15" i="1" l="1"/>
  <c r="U16" i="1" s="1"/>
  <c r="R14" i="1" l="1"/>
  <c r="R15" i="1" l="1"/>
  <c r="R16" i="1" s="1"/>
</calcChain>
</file>

<file path=xl/sharedStrings.xml><?xml version="1.0" encoding="utf-8"?>
<sst xmlns="http://schemas.openxmlformats.org/spreadsheetml/2006/main" count="64" uniqueCount="39">
  <si>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</si>
  <si>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</si>
  <si>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</si>
  <si>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</si>
  <si>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</si>
  <si>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</si>
  <si>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</si>
  <si>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</si>
  <si>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</si>
  <si>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Сумма, руб. без НДС</t>
  </si>
  <si>
    <t>Итог</t>
  </si>
  <si>
    <t>Приложение №2</t>
  </si>
  <si>
    <t>ИТОГО без НДС</t>
  </si>
  <si>
    <t>2. В стоимости лота/заукпки материалов/оборудования включены доставка и все дополнительные расходы.</t>
  </si>
  <si>
    <t>1. Стоимость лота/закупки была определена на основании представленной ТКП.</t>
  </si>
  <si>
    <t xml:space="preserve"> /А.А. Мальщуков/</t>
  </si>
  <si>
    <t>Начальник  ДКиТАСУ</t>
  </si>
  <si>
    <t>Заместитель начальника управления- 
начальник отдела логистики</t>
  </si>
  <si>
    <t>Коммерческое предложение № 4 от 20.08.2024</t>
  </si>
  <si>
    <t>филиала ПАО "Россети Центр и Приволжье - "Владимирэнерго"</t>
  </si>
  <si>
    <t xml:space="preserve"> </t>
  </si>
  <si>
    <t>За расчетную стоимость лота/закупки принять стоимость из Коммерческого предложения № 2</t>
  </si>
  <si>
    <t xml:space="preserve"> /А.Ю. Бордунов/</t>
  </si>
  <si>
    <t>НДС - 22%</t>
  </si>
  <si>
    <t>шт</t>
  </si>
  <si>
    <t>Расчет начальной максимальной цены лота/закупки  (лот 310F, Оборудование связи) от 25.03.2026г.</t>
  </si>
  <si>
    <t>Коммерческое предложение №  2 от 24.03.2026</t>
  </si>
  <si>
    <t>Коммерческое предложение № 1 от 19.03.2026</t>
  </si>
  <si>
    <t>Коммерческое предложение № 3 от 24.03.2026</t>
  </si>
  <si>
    <t>Базовый блок МС04-PLC (кассета с кроссплатой для плат)</t>
  </si>
  <si>
    <t>Плата ИП01 (блок питания AC/DC: вход ~220В/50Гц, выход +48В, -48В, +12В )</t>
  </si>
  <si>
    <t>Плата МП02 (мультиплексор каналов FXO/FXS/E&amp;M/RS-232/Eth)</t>
  </si>
  <si>
    <t>Плата MД02 (модулятор OFDM, демодулятор OFDM)</t>
  </si>
  <si>
    <t>Плата ФПРМ (линейный трансформатор, фильтр приѐмника, развязка сигналов ПРМ/ПРД )</t>
  </si>
  <si>
    <t>Плата УМ02 (широкополосный усилитель мощности, 20 Вт)</t>
  </si>
  <si>
    <t>Плата ФПРД (фильтр передатчика )</t>
  </si>
  <si>
    <t>Субмодуль FS01 (1 канал абонентского окончания для телефонного аппарата)</t>
  </si>
  <si>
    <t>Субмодуль FO01 (1 канал станционного окончания абонентской линии)</t>
  </si>
  <si>
    <t>Начальник Департамента логистики и МТО ПАО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</si>
</sst>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4" fontId="3" fillId="0" borderId="2" xfId="0" applyNumberFormat="1" applyFont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8" fillId="0" borderId="2" xfId="0" applyNumberFormat="1" applyFont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view="pageBreakPreview" topLeftCell="A9" zoomScale="110" zoomScaleNormal="112" zoomScaleSheetLayoutView="110" workbookViewId="0">
      <selection activeCell="I24" sqref="I24"/>
    </sheetView>
  </sheetViews>
  <sheetFormatPr defaultColWidth="9.140625" defaultRowHeight="15" x14ac:dyDescent="0.25"/>
  <cols>
    <col min="1" max="1" width="3.28515625" style="1" customWidth="1"/>
    <col min="2" max="2" width="33.28515625" style="4" customWidth="1"/>
    <col min="3" max="3" width="7.7109375" style="1" customWidth="1"/>
    <col min="4" max="4" width="6.140625" style="1" customWidth="1"/>
    <col min="5" max="5" width="11.140625" style="2" customWidth="1"/>
    <col min="6" max="6" width="14.5703125" style="2" customWidth="1"/>
    <col min="7" max="7" width="5.7109375" style="1" customWidth="1"/>
    <col min="8" max="8" width="11.7109375" style="1" bestFit="1" customWidth="1"/>
    <col min="9" max="9" width="13.140625" style="1" bestFit="1" customWidth="1"/>
    <col min="10" max="10" width="5.7109375" style="1" customWidth="1"/>
    <col min="11" max="11" width="11.7109375" style="1" customWidth="1"/>
    <col min="12" max="12" width="14.85546875" style="1" customWidth="1"/>
    <col min="13" max="13" width="5" style="1" customWidth="1"/>
    <col min="14" max="14" width="11.7109375" style="1" customWidth="1"/>
    <col min="15" max="15" width="17.28515625" style="1" customWidth="1"/>
    <col min="16" max="16" width="6.7109375" style="1" customWidth="1"/>
    <col min="17" max="17" width="11" style="13" customWidth="1"/>
    <col min="18" max="18" width="14" style="13" customWidth="1"/>
    <col min="19" max="19" width="5.28515625" style="13" hidden="1" customWidth="1"/>
    <col min="20" max="20" width="12.42578125" style="13" hidden="1" customWidth="1"/>
    <col min="21" max="21" width="12.85546875" style="13" hidden="1" customWidth="1"/>
    <col min="22" max="22" width="10.85546875" style="1" bestFit="1" customWidth="1"/>
    <col min="23" max="16384" width="9.140625" style="1"/>
  </cols>
  <sheetData>
    <row r="1" spans="1:21" x14ac:dyDescent="0.25">
      <c r="L1" s="23"/>
      <c r="R1" s="23" t="s">
        <v>11</v>
      </c>
      <c r="U1" s="23" t="s">
        <v>11</v>
      </c>
    </row>
    <row r="2" spans="1:21" s="3" customFormat="1" ht="27.75" customHeight="1" x14ac:dyDescent="0.25">
      <c r="A2" s="48" t="s">
        <v>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27.75" customHeight="1" x14ac:dyDescent="0.25">
      <c r="A3" s="49" t="s">
        <v>2</v>
      </c>
      <c r="B3" s="51" t="s">
        <v>0</v>
      </c>
      <c r="C3" s="51" t="s">
        <v>1</v>
      </c>
      <c r="D3" s="51" t="s">
        <v>10</v>
      </c>
      <c r="E3" s="51"/>
      <c r="F3" s="51"/>
      <c r="G3" s="51" t="s">
        <v>7</v>
      </c>
      <c r="H3" s="51"/>
      <c r="I3" s="51"/>
      <c r="J3" s="46" t="s">
        <v>27</v>
      </c>
      <c r="K3" s="46"/>
      <c r="L3" s="47"/>
      <c r="M3" s="46" t="s">
        <v>26</v>
      </c>
      <c r="N3" s="46"/>
      <c r="O3" s="47"/>
      <c r="P3" s="46" t="s">
        <v>28</v>
      </c>
      <c r="Q3" s="46"/>
      <c r="R3" s="47"/>
      <c r="S3" s="45" t="s">
        <v>18</v>
      </c>
      <c r="T3" s="46"/>
      <c r="U3" s="47"/>
    </row>
    <row r="4" spans="1:21" s="3" customFormat="1" ht="42.75" x14ac:dyDescent="0.25">
      <c r="A4" s="49"/>
      <c r="B4" s="52"/>
      <c r="C4" s="51"/>
      <c r="D4" s="5" t="s">
        <v>5</v>
      </c>
      <c r="E4" s="5" t="s">
        <v>6</v>
      </c>
      <c r="F4" s="5" t="s">
        <v>9</v>
      </c>
      <c r="G4" s="5" t="s">
        <v>5</v>
      </c>
      <c r="H4" s="5" t="s">
        <v>6</v>
      </c>
      <c r="I4" s="5" t="s">
        <v>9</v>
      </c>
      <c r="J4" s="5" t="s">
        <v>5</v>
      </c>
      <c r="K4" s="5" t="s">
        <v>6</v>
      </c>
      <c r="L4" s="5" t="s">
        <v>9</v>
      </c>
      <c r="M4" s="5" t="s">
        <v>5</v>
      </c>
      <c r="N4" s="5" t="s">
        <v>6</v>
      </c>
      <c r="O4" s="5" t="s">
        <v>9</v>
      </c>
      <c r="P4" s="5" t="s">
        <v>5</v>
      </c>
      <c r="Q4" s="5" t="s">
        <v>6</v>
      </c>
      <c r="R4" s="5" t="s">
        <v>9</v>
      </c>
      <c r="S4" s="5" t="s">
        <v>5</v>
      </c>
      <c r="T4" s="5" t="s">
        <v>6</v>
      </c>
      <c r="U4" s="5" t="s">
        <v>9</v>
      </c>
    </row>
    <row r="5" spans="1:21" s="3" customFormat="1" ht="30" x14ac:dyDescent="0.25">
      <c r="A5" s="36">
        <v>1</v>
      </c>
      <c r="B5" s="40" t="s">
        <v>29</v>
      </c>
      <c r="C5" s="39" t="s">
        <v>24</v>
      </c>
      <c r="D5" s="41">
        <v>5</v>
      </c>
      <c r="E5" s="42">
        <f>N5</f>
        <v>115000</v>
      </c>
      <c r="F5" s="42">
        <f t="shared" ref="F5:F13" si="0">O5</f>
        <v>575000</v>
      </c>
      <c r="G5" s="41">
        <f>D5</f>
        <v>5</v>
      </c>
      <c r="H5" s="42">
        <f>N5</f>
        <v>115000</v>
      </c>
      <c r="I5" s="42">
        <f>H5*G5</f>
        <v>575000</v>
      </c>
      <c r="J5" s="41">
        <f t="shared" ref="J5:J13" si="1">D5</f>
        <v>5</v>
      </c>
      <c r="K5" s="42">
        <v>115500</v>
      </c>
      <c r="L5" s="42">
        <f>K5*J5</f>
        <v>577500</v>
      </c>
      <c r="M5" s="41">
        <f t="shared" ref="M5:M13" si="2">D5</f>
        <v>5</v>
      </c>
      <c r="N5" s="42">
        <v>115000</v>
      </c>
      <c r="O5" s="42">
        <f>N5*M5</f>
        <v>575000</v>
      </c>
      <c r="P5" s="41">
        <f t="shared" ref="P5:P13" si="3">D5</f>
        <v>5</v>
      </c>
      <c r="Q5" s="42">
        <v>116000</v>
      </c>
      <c r="R5" s="42">
        <f>Q5*P5</f>
        <v>580000</v>
      </c>
      <c r="S5" s="5"/>
      <c r="T5" s="5"/>
      <c r="U5" s="5"/>
    </row>
    <row r="6" spans="1:21" s="3" customFormat="1" ht="45" x14ac:dyDescent="0.25">
      <c r="A6" s="36">
        <v>2</v>
      </c>
      <c r="B6" s="40" t="s">
        <v>30</v>
      </c>
      <c r="C6" s="39" t="s">
        <v>24</v>
      </c>
      <c r="D6" s="41">
        <v>5</v>
      </c>
      <c r="E6" s="42">
        <f t="shared" ref="E6:E13" si="4">N6</f>
        <v>65000</v>
      </c>
      <c r="F6" s="42">
        <f t="shared" si="0"/>
        <v>325000</v>
      </c>
      <c r="G6" s="41">
        <f>D6</f>
        <v>5</v>
      </c>
      <c r="H6" s="42">
        <f t="shared" ref="H6:H13" si="5">N6</f>
        <v>65000</v>
      </c>
      <c r="I6" s="42">
        <f t="shared" ref="I6:I13" si="6">H6*G6</f>
        <v>325000</v>
      </c>
      <c r="J6" s="41">
        <f t="shared" si="1"/>
        <v>5</v>
      </c>
      <c r="K6" s="42">
        <v>65500</v>
      </c>
      <c r="L6" s="42">
        <f t="shared" ref="L6:L13" si="7">K6*J6</f>
        <v>327500</v>
      </c>
      <c r="M6" s="41">
        <f t="shared" si="2"/>
        <v>5</v>
      </c>
      <c r="N6" s="42">
        <v>65000</v>
      </c>
      <c r="O6" s="42">
        <f t="shared" ref="O6:O13" si="8">N6*M6</f>
        <v>325000</v>
      </c>
      <c r="P6" s="41">
        <f t="shared" si="3"/>
        <v>5</v>
      </c>
      <c r="Q6" s="42">
        <v>66000</v>
      </c>
      <c r="R6" s="42">
        <f t="shared" ref="R6:R13" si="9">Q6*P6</f>
        <v>330000</v>
      </c>
      <c r="S6" s="5"/>
      <c r="T6" s="5"/>
      <c r="U6" s="5"/>
    </row>
    <row r="7" spans="1:21" s="3" customFormat="1" ht="45" x14ac:dyDescent="0.25">
      <c r="A7" s="36">
        <v>3</v>
      </c>
      <c r="B7" s="40" t="s">
        <v>31</v>
      </c>
      <c r="C7" s="39" t="s">
        <v>24</v>
      </c>
      <c r="D7" s="41">
        <v>6</v>
      </c>
      <c r="E7" s="42">
        <f t="shared" si="4"/>
        <v>144000</v>
      </c>
      <c r="F7" s="42">
        <f t="shared" si="0"/>
        <v>864000</v>
      </c>
      <c r="G7" s="41">
        <f t="shared" ref="G7:G13" si="10">D7</f>
        <v>6</v>
      </c>
      <c r="H7" s="42">
        <f t="shared" si="5"/>
        <v>144000</v>
      </c>
      <c r="I7" s="42">
        <f t="shared" si="6"/>
        <v>864000</v>
      </c>
      <c r="J7" s="41">
        <f t="shared" si="1"/>
        <v>6</v>
      </c>
      <c r="K7" s="42">
        <v>145000</v>
      </c>
      <c r="L7" s="42">
        <f t="shared" si="7"/>
        <v>870000</v>
      </c>
      <c r="M7" s="41">
        <f t="shared" si="2"/>
        <v>6</v>
      </c>
      <c r="N7" s="42">
        <v>144000</v>
      </c>
      <c r="O7" s="42">
        <f t="shared" si="8"/>
        <v>864000</v>
      </c>
      <c r="P7" s="41">
        <f t="shared" si="3"/>
        <v>6</v>
      </c>
      <c r="Q7" s="42">
        <v>145500</v>
      </c>
      <c r="R7" s="42">
        <f t="shared" si="9"/>
        <v>873000</v>
      </c>
      <c r="S7" s="5"/>
      <c r="T7" s="5"/>
      <c r="U7" s="5"/>
    </row>
    <row r="8" spans="1:21" s="3" customFormat="1" ht="30" x14ac:dyDescent="0.25">
      <c r="A8" s="36">
        <v>4</v>
      </c>
      <c r="B8" s="40" t="s">
        <v>32</v>
      </c>
      <c r="C8" s="39" t="s">
        <v>24</v>
      </c>
      <c r="D8" s="41">
        <v>5</v>
      </c>
      <c r="E8" s="42">
        <f t="shared" si="4"/>
        <v>576000</v>
      </c>
      <c r="F8" s="42">
        <f t="shared" si="0"/>
        <v>2880000</v>
      </c>
      <c r="G8" s="41">
        <f t="shared" si="10"/>
        <v>5</v>
      </c>
      <c r="H8" s="42">
        <f t="shared" si="5"/>
        <v>576000</v>
      </c>
      <c r="I8" s="42">
        <f t="shared" si="6"/>
        <v>2880000</v>
      </c>
      <c r="J8" s="41">
        <f t="shared" si="1"/>
        <v>5</v>
      </c>
      <c r="K8" s="42">
        <v>576500</v>
      </c>
      <c r="L8" s="42">
        <f t="shared" si="7"/>
        <v>2882500</v>
      </c>
      <c r="M8" s="41">
        <f t="shared" si="2"/>
        <v>5</v>
      </c>
      <c r="N8" s="42">
        <v>576000</v>
      </c>
      <c r="O8" s="42">
        <f t="shared" si="8"/>
        <v>2880000</v>
      </c>
      <c r="P8" s="41">
        <f t="shared" si="3"/>
        <v>5</v>
      </c>
      <c r="Q8" s="42">
        <v>576800</v>
      </c>
      <c r="R8" s="42">
        <f t="shared" si="9"/>
        <v>2884000</v>
      </c>
      <c r="S8" s="5"/>
      <c r="T8" s="5"/>
      <c r="U8" s="5"/>
    </row>
    <row r="9" spans="1:21" s="3" customFormat="1" ht="45" x14ac:dyDescent="0.25">
      <c r="A9" s="36">
        <v>5</v>
      </c>
      <c r="B9" s="40" t="s">
        <v>33</v>
      </c>
      <c r="C9" s="39" t="s">
        <v>24</v>
      </c>
      <c r="D9" s="41">
        <v>5</v>
      </c>
      <c r="E9" s="42">
        <f t="shared" si="4"/>
        <v>115000</v>
      </c>
      <c r="F9" s="42">
        <f t="shared" si="0"/>
        <v>575000</v>
      </c>
      <c r="G9" s="41">
        <f t="shared" si="10"/>
        <v>5</v>
      </c>
      <c r="H9" s="42">
        <f t="shared" si="5"/>
        <v>115000</v>
      </c>
      <c r="I9" s="42">
        <f t="shared" si="6"/>
        <v>575000</v>
      </c>
      <c r="J9" s="41">
        <f t="shared" si="1"/>
        <v>5</v>
      </c>
      <c r="K9" s="42">
        <v>116000</v>
      </c>
      <c r="L9" s="42">
        <f t="shared" si="7"/>
        <v>580000</v>
      </c>
      <c r="M9" s="41">
        <f t="shared" si="2"/>
        <v>5</v>
      </c>
      <c r="N9" s="42">
        <v>115000</v>
      </c>
      <c r="O9" s="42">
        <f t="shared" si="8"/>
        <v>575000</v>
      </c>
      <c r="P9" s="41">
        <f t="shared" si="3"/>
        <v>5</v>
      </c>
      <c r="Q9" s="42">
        <v>116300</v>
      </c>
      <c r="R9" s="42">
        <f t="shared" si="9"/>
        <v>581500</v>
      </c>
      <c r="S9" s="5"/>
      <c r="T9" s="5"/>
      <c r="U9" s="5"/>
    </row>
    <row r="10" spans="1:21" s="3" customFormat="1" ht="30" x14ac:dyDescent="0.25">
      <c r="A10" s="36">
        <v>6</v>
      </c>
      <c r="B10" s="40" t="s">
        <v>34</v>
      </c>
      <c r="C10" s="39" t="s">
        <v>24</v>
      </c>
      <c r="D10" s="41">
        <v>6</v>
      </c>
      <c r="E10" s="42">
        <f t="shared" si="4"/>
        <v>100000</v>
      </c>
      <c r="F10" s="42">
        <f t="shared" si="0"/>
        <v>600000</v>
      </c>
      <c r="G10" s="41">
        <f t="shared" si="10"/>
        <v>6</v>
      </c>
      <c r="H10" s="42">
        <f t="shared" si="5"/>
        <v>100000</v>
      </c>
      <c r="I10" s="42">
        <f>H10*G10</f>
        <v>600000</v>
      </c>
      <c r="J10" s="41">
        <f t="shared" si="1"/>
        <v>6</v>
      </c>
      <c r="K10" s="42">
        <v>100800</v>
      </c>
      <c r="L10" s="42">
        <f>K10*J10</f>
        <v>604800</v>
      </c>
      <c r="M10" s="41">
        <f t="shared" si="2"/>
        <v>6</v>
      </c>
      <c r="N10" s="42">
        <v>100000</v>
      </c>
      <c r="O10" s="42">
        <f>N10*M10</f>
        <v>600000</v>
      </c>
      <c r="P10" s="41">
        <f t="shared" si="3"/>
        <v>6</v>
      </c>
      <c r="Q10" s="42">
        <v>101000</v>
      </c>
      <c r="R10" s="42">
        <f t="shared" si="9"/>
        <v>606000</v>
      </c>
      <c r="S10" s="5"/>
      <c r="T10" s="5"/>
      <c r="U10" s="5"/>
    </row>
    <row r="11" spans="1:21" s="3" customFormat="1" ht="30" x14ac:dyDescent="0.25">
      <c r="A11" s="36">
        <v>7</v>
      </c>
      <c r="B11" s="40" t="s">
        <v>35</v>
      </c>
      <c r="C11" s="39" t="s">
        <v>24</v>
      </c>
      <c r="D11" s="41">
        <v>5</v>
      </c>
      <c r="E11" s="42">
        <f t="shared" si="4"/>
        <v>100000</v>
      </c>
      <c r="F11" s="42">
        <f t="shared" si="0"/>
        <v>500000</v>
      </c>
      <c r="G11" s="41">
        <f t="shared" si="10"/>
        <v>5</v>
      </c>
      <c r="H11" s="42">
        <f t="shared" si="5"/>
        <v>100000</v>
      </c>
      <c r="I11" s="42">
        <f t="shared" si="6"/>
        <v>500000</v>
      </c>
      <c r="J11" s="41">
        <f t="shared" si="1"/>
        <v>5</v>
      </c>
      <c r="K11" s="42">
        <v>100600</v>
      </c>
      <c r="L11" s="42">
        <f t="shared" si="7"/>
        <v>503000</v>
      </c>
      <c r="M11" s="41">
        <f t="shared" si="2"/>
        <v>5</v>
      </c>
      <c r="N11" s="42">
        <v>100000</v>
      </c>
      <c r="O11" s="42">
        <f t="shared" si="8"/>
        <v>500000</v>
      </c>
      <c r="P11" s="41">
        <f t="shared" si="3"/>
        <v>5</v>
      </c>
      <c r="Q11" s="42">
        <v>101000</v>
      </c>
      <c r="R11" s="42">
        <f t="shared" si="9"/>
        <v>505000</v>
      </c>
      <c r="S11" s="5"/>
      <c r="T11" s="5"/>
      <c r="U11" s="5"/>
    </row>
    <row r="12" spans="1:21" s="3" customFormat="1" ht="45" x14ac:dyDescent="0.25">
      <c r="A12" s="36">
        <v>8</v>
      </c>
      <c r="B12" s="40" t="s">
        <v>36</v>
      </c>
      <c r="C12" s="39" t="s">
        <v>24</v>
      </c>
      <c r="D12" s="41">
        <v>6</v>
      </c>
      <c r="E12" s="42">
        <f t="shared" si="4"/>
        <v>21500</v>
      </c>
      <c r="F12" s="42">
        <f t="shared" si="0"/>
        <v>129000</v>
      </c>
      <c r="G12" s="41">
        <f t="shared" si="10"/>
        <v>6</v>
      </c>
      <c r="H12" s="42">
        <f t="shared" si="5"/>
        <v>21500</v>
      </c>
      <c r="I12" s="42">
        <f t="shared" si="6"/>
        <v>129000</v>
      </c>
      <c r="J12" s="41">
        <f t="shared" si="1"/>
        <v>6</v>
      </c>
      <c r="K12" s="42">
        <v>22000</v>
      </c>
      <c r="L12" s="42">
        <f t="shared" si="7"/>
        <v>132000</v>
      </c>
      <c r="M12" s="41">
        <f t="shared" si="2"/>
        <v>6</v>
      </c>
      <c r="N12" s="42">
        <v>21500</v>
      </c>
      <c r="O12" s="42">
        <f t="shared" si="8"/>
        <v>129000</v>
      </c>
      <c r="P12" s="41">
        <f t="shared" si="3"/>
        <v>6</v>
      </c>
      <c r="Q12" s="42">
        <v>22500</v>
      </c>
      <c r="R12" s="42">
        <f t="shared" si="9"/>
        <v>135000</v>
      </c>
      <c r="S12" s="5"/>
      <c r="T12" s="5"/>
      <c r="U12" s="5"/>
    </row>
    <row r="13" spans="1:21" s="3" customFormat="1" ht="45" x14ac:dyDescent="0.25">
      <c r="A13" s="36">
        <v>9</v>
      </c>
      <c r="B13" s="40" t="s">
        <v>37</v>
      </c>
      <c r="C13" s="39" t="s">
        <v>24</v>
      </c>
      <c r="D13" s="41">
        <v>6</v>
      </c>
      <c r="E13" s="42">
        <f t="shared" si="4"/>
        <v>21500</v>
      </c>
      <c r="F13" s="42">
        <f t="shared" si="0"/>
        <v>129000</v>
      </c>
      <c r="G13" s="41">
        <f t="shared" si="10"/>
        <v>6</v>
      </c>
      <c r="H13" s="42">
        <f t="shared" si="5"/>
        <v>21500</v>
      </c>
      <c r="I13" s="42">
        <f t="shared" si="6"/>
        <v>129000</v>
      </c>
      <c r="J13" s="41">
        <f t="shared" si="1"/>
        <v>6</v>
      </c>
      <c r="K13" s="42">
        <v>22000</v>
      </c>
      <c r="L13" s="42">
        <f t="shared" si="7"/>
        <v>132000</v>
      </c>
      <c r="M13" s="41">
        <f t="shared" si="2"/>
        <v>6</v>
      </c>
      <c r="N13" s="42">
        <v>21500</v>
      </c>
      <c r="O13" s="42">
        <f t="shared" si="8"/>
        <v>129000</v>
      </c>
      <c r="P13" s="41">
        <f t="shared" si="3"/>
        <v>6</v>
      </c>
      <c r="Q13" s="42">
        <v>22500</v>
      </c>
      <c r="R13" s="42">
        <f t="shared" si="9"/>
        <v>135000</v>
      </c>
      <c r="S13" s="5"/>
      <c r="T13" s="5"/>
      <c r="U13" s="5"/>
    </row>
    <row r="14" spans="1:21" s="9" customFormat="1" x14ac:dyDescent="0.25">
      <c r="A14" s="53" t="s">
        <v>12</v>
      </c>
      <c r="B14" s="54"/>
      <c r="C14" s="6"/>
      <c r="D14" s="24"/>
      <c r="E14" s="24"/>
      <c r="F14" s="24">
        <f>SUM(F5:F13)</f>
        <v>6577000</v>
      </c>
      <c r="G14" s="24"/>
      <c r="H14" s="7"/>
      <c r="I14" s="24">
        <f>SUM(I5:I13)</f>
        <v>6577000</v>
      </c>
      <c r="J14" s="24"/>
      <c r="K14" s="24" t="s">
        <v>20</v>
      </c>
      <c r="L14" s="24">
        <f>SUM(L5:L13)</f>
        <v>6609300</v>
      </c>
      <c r="M14" s="24"/>
      <c r="N14" s="24"/>
      <c r="O14" s="24">
        <f>SUM(O5:O13)</f>
        <v>6577000</v>
      </c>
      <c r="P14" s="24"/>
      <c r="Q14" s="24"/>
      <c r="R14" s="24">
        <f>SUM(R5:R13)</f>
        <v>6629500</v>
      </c>
      <c r="S14" s="24"/>
      <c r="T14" s="24"/>
      <c r="U14" s="24" t="e">
        <f>SUM(#REF!)</f>
        <v>#REF!</v>
      </c>
    </row>
    <row r="15" spans="1:21" s="11" customFormat="1" ht="15" customHeight="1" x14ac:dyDescent="0.25">
      <c r="A15" s="53" t="s">
        <v>23</v>
      </c>
      <c r="B15" s="55"/>
      <c r="C15" s="10"/>
      <c r="D15" s="10"/>
      <c r="E15" s="10"/>
      <c r="F15" s="43">
        <f>F14*0.22</f>
        <v>1446940</v>
      </c>
      <c r="G15" s="31"/>
      <c r="H15" s="31"/>
      <c r="I15" s="43">
        <f>I14*0.22</f>
        <v>1446940</v>
      </c>
      <c r="J15" s="30"/>
      <c r="K15" s="30"/>
      <c r="L15" s="43">
        <f>L14*0.22</f>
        <v>1454046</v>
      </c>
      <c r="M15" s="31"/>
      <c r="N15" s="31"/>
      <c r="O15" s="43">
        <f>O14*0.22</f>
        <v>1446940</v>
      </c>
      <c r="P15" s="31"/>
      <c r="Q15" s="31"/>
      <c r="R15" s="43">
        <f>R14*0.22</f>
        <v>1458490</v>
      </c>
      <c r="S15" s="31"/>
      <c r="T15" s="31"/>
      <c r="U15" s="30" t="e">
        <f>U14*0.2</f>
        <v>#REF!</v>
      </c>
    </row>
    <row r="16" spans="1:21" s="11" customFormat="1" ht="15" customHeight="1" x14ac:dyDescent="0.25">
      <c r="A16" s="53" t="s">
        <v>3</v>
      </c>
      <c r="B16" s="55"/>
      <c r="C16" s="22"/>
      <c r="D16" s="22"/>
      <c r="E16" s="22"/>
      <c r="F16" s="14">
        <f>F14+F15</f>
        <v>8023940</v>
      </c>
      <c r="G16" s="14"/>
      <c r="H16" s="14"/>
      <c r="I16" s="14">
        <f>I14+I15</f>
        <v>8023940</v>
      </c>
      <c r="J16" s="14"/>
      <c r="K16" s="14"/>
      <c r="L16" s="14">
        <f>L14+L15</f>
        <v>8063346</v>
      </c>
      <c r="M16" s="14"/>
      <c r="N16" s="14"/>
      <c r="O16" s="14">
        <f>O14+O15</f>
        <v>8023940</v>
      </c>
      <c r="P16" s="14"/>
      <c r="Q16" s="8"/>
      <c r="R16" s="14">
        <f>R14+R15</f>
        <v>8087990</v>
      </c>
      <c r="S16" s="14"/>
      <c r="T16" s="14"/>
      <c r="U16" s="14" t="e">
        <f>U14+U15</f>
        <v>#REF!</v>
      </c>
    </row>
    <row r="17" spans="1:21" ht="10.15" customHeight="1" x14ac:dyDescent="0.25"/>
    <row r="18" spans="1:21" x14ac:dyDescent="0.25">
      <c r="B18" s="44" t="s">
        <v>8</v>
      </c>
      <c r="C18" s="44"/>
      <c r="D18" s="44"/>
      <c r="E18" s="44"/>
      <c r="F18" s="44"/>
      <c r="G18" s="44"/>
      <c r="H18" s="44"/>
      <c r="I18" s="44"/>
      <c r="J18" s="37"/>
      <c r="K18" s="37"/>
      <c r="L18" s="37"/>
      <c r="M18" s="37"/>
      <c r="N18" s="37"/>
      <c r="O18" s="37"/>
      <c r="P18" s="37"/>
      <c r="Q18" s="37"/>
      <c r="R18" s="32"/>
      <c r="S18" s="32"/>
      <c r="T18" s="32"/>
      <c r="U18" s="32"/>
    </row>
    <row r="19" spans="1:21" x14ac:dyDescent="0.25"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2"/>
      <c r="S19" s="32"/>
      <c r="T19" s="32"/>
      <c r="U19" s="32"/>
    </row>
    <row r="20" spans="1:21" ht="16.5" customHeight="1" x14ac:dyDescent="0.25">
      <c r="B20" s="50" t="s">
        <v>14</v>
      </c>
      <c r="C20" s="50"/>
      <c r="D20" s="50"/>
      <c r="E20" s="50"/>
      <c r="F20" s="50"/>
      <c r="G20" s="50"/>
      <c r="H20" s="50"/>
      <c r="I20" s="50"/>
      <c r="J20" s="38"/>
      <c r="K20" s="38"/>
      <c r="L20" s="34"/>
      <c r="M20" s="38"/>
      <c r="N20" s="37"/>
      <c r="O20" s="37"/>
      <c r="P20" s="37"/>
      <c r="Q20" s="37"/>
      <c r="R20" s="32"/>
      <c r="S20" s="32"/>
      <c r="T20" s="32"/>
      <c r="U20" s="35"/>
    </row>
    <row r="21" spans="1:21" ht="15" customHeight="1" x14ac:dyDescent="0.25">
      <c r="B21" s="1" t="s">
        <v>13</v>
      </c>
      <c r="E21" s="18"/>
      <c r="F21" s="18"/>
      <c r="N21" s="37"/>
      <c r="O21" s="37"/>
      <c r="P21" s="37"/>
      <c r="Q21" s="37"/>
      <c r="R21" s="32"/>
      <c r="S21" s="32"/>
      <c r="T21" s="32"/>
      <c r="U21" s="32"/>
    </row>
    <row r="22" spans="1:21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21" s="12" customFormat="1" x14ac:dyDescent="0.25">
      <c r="A23" s="1"/>
      <c r="B23" s="1" t="s">
        <v>16</v>
      </c>
      <c r="C23" s="1"/>
      <c r="D23" s="1"/>
      <c r="E23" s="18"/>
      <c r="F23" s="18"/>
      <c r="G23" s="1"/>
      <c r="H23" s="37"/>
      <c r="I23" s="37"/>
      <c r="J23" s="1"/>
      <c r="K23" s="1"/>
      <c r="L23" s="1"/>
      <c r="M23" s="1"/>
      <c r="N23" s="37"/>
      <c r="P23" s="1"/>
      <c r="Q23" s="37"/>
      <c r="R23" s="25"/>
      <c r="S23" s="25"/>
      <c r="T23" s="25"/>
      <c r="U23" s="25"/>
    </row>
    <row r="24" spans="1:21" s="12" customFormat="1" ht="15.75" x14ac:dyDescent="0.25">
      <c r="A24" s="1"/>
      <c r="B24" s="26" t="s">
        <v>19</v>
      </c>
      <c r="C24" s="1"/>
      <c r="D24" s="1"/>
      <c r="E24" s="18"/>
      <c r="F24" s="18"/>
      <c r="G24" s="1"/>
      <c r="H24" s="1"/>
      <c r="I24" s="1"/>
      <c r="J24" s="1"/>
      <c r="K24" s="1"/>
      <c r="L24" s="1"/>
      <c r="M24" s="1"/>
      <c r="N24" s="37"/>
      <c r="O24" s="1" t="s">
        <v>15</v>
      </c>
      <c r="P24" s="1"/>
      <c r="Q24" s="37"/>
      <c r="R24" s="25"/>
      <c r="S24" s="25"/>
      <c r="T24" s="25"/>
      <c r="U24" s="25"/>
    </row>
    <row r="25" spans="1:21" s="12" customFormat="1" ht="15.75" x14ac:dyDescent="0.25">
      <c r="A25" s="1"/>
      <c r="B25" s="26"/>
      <c r="C25" s="1"/>
      <c r="D25" s="1"/>
      <c r="E25" s="18"/>
      <c r="F25" s="18"/>
      <c r="G25" s="1"/>
      <c r="H25" s="1"/>
      <c r="I25" s="1"/>
      <c r="J25" s="1"/>
      <c r="K25" s="1"/>
      <c r="L25" s="1"/>
      <c r="M25" s="1"/>
      <c r="N25" s="37"/>
      <c r="P25" s="1"/>
      <c r="Q25" s="37"/>
      <c r="R25" s="28"/>
      <c r="S25" s="28"/>
      <c r="T25" s="28"/>
      <c r="U25" s="28"/>
    </row>
    <row r="26" spans="1:21" s="12" customFormat="1" x14ac:dyDescent="0.25">
      <c r="A26" s="1"/>
      <c r="B26" s="1"/>
      <c r="C26" s="1"/>
      <c r="D26" s="1"/>
      <c r="E26" s="18"/>
      <c r="F26" s="18"/>
      <c r="G26" s="1"/>
      <c r="H26" s="1"/>
      <c r="I26" s="1"/>
      <c r="J26" s="1"/>
      <c r="K26" s="1"/>
      <c r="L26" s="37"/>
      <c r="M26" s="1"/>
      <c r="N26" s="37"/>
      <c r="P26" s="37"/>
      <c r="Q26" s="37"/>
      <c r="R26" s="28"/>
      <c r="S26" s="28"/>
      <c r="T26" s="28"/>
      <c r="U26" s="28"/>
    </row>
    <row r="27" spans="1:21" s="12" customFormat="1" ht="15.75" hidden="1" customHeight="1" x14ac:dyDescent="0.25">
      <c r="B27" s="26" t="s">
        <v>17</v>
      </c>
      <c r="D27" s="15"/>
      <c r="E27" s="16"/>
      <c r="F27" s="17"/>
      <c r="H27" s="37"/>
      <c r="I27" s="37"/>
      <c r="J27" s="1"/>
      <c r="K27" s="1"/>
      <c r="L27" s="1"/>
      <c r="M27" s="1"/>
      <c r="N27" s="37"/>
      <c r="P27" s="1"/>
      <c r="Q27" s="37"/>
      <c r="R27" s="25"/>
      <c r="S27" s="25"/>
      <c r="T27" s="25"/>
      <c r="U27" s="25"/>
    </row>
    <row r="28" spans="1:21" s="12" customFormat="1" ht="15.75" hidden="1" customHeight="1" x14ac:dyDescent="0.25">
      <c r="B28" s="26" t="s">
        <v>19</v>
      </c>
      <c r="D28" s="15"/>
      <c r="E28" s="16"/>
      <c r="F28" s="17"/>
      <c r="H28" s="37"/>
      <c r="I28" s="37"/>
      <c r="J28" s="1"/>
      <c r="K28" s="1"/>
      <c r="L28" s="1"/>
      <c r="M28" s="1"/>
      <c r="N28" s="37"/>
      <c r="P28" s="1"/>
      <c r="Q28" s="37"/>
      <c r="R28" s="28"/>
      <c r="S28" s="28"/>
      <c r="T28" s="28"/>
      <c r="U28" s="28"/>
    </row>
    <row r="29" spans="1:21" s="12" customFormat="1" ht="15.75" x14ac:dyDescent="0.25">
      <c r="B29" s="26"/>
      <c r="D29" s="15"/>
      <c r="E29" s="16"/>
      <c r="F29" s="17"/>
      <c r="H29" s="37"/>
      <c r="I29" s="37"/>
      <c r="J29" s="1"/>
      <c r="K29" s="1"/>
      <c r="L29" s="1"/>
      <c r="M29" s="1"/>
      <c r="N29" s="37"/>
      <c r="P29" s="1"/>
      <c r="Q29" s="37"/>
      <c r="R29" s="33"/>
      <c r="S29" s="33"/>
      <c r="T29" s="33"/>
      <c r="U29" s="33"/>
    </row>
    <row r="30" spans="1:21" s="12" customFormat="1" x14ac:dyDescent="0.2">
      <c r="B30" s="15"/>
      <c r="C30" s="19"/>
      <c r="D30" s="15"/>
      <c r="L30" s="37"/>
      <c r="N30" s="37"/>
      <c r="P30" s="37"/>
      <c r="Q30" s="37"/>
      <c r="R30" s="25"/>
      <c r="S30" s="25"/>
      <c r="T30" s="25"/>
      <c r="U30" s="25"/>
    </row>
    <row r="31" spans="1:21" s="12" customFormat="1" ht="15.75" x14ac:dyDescent="0.2">
      <c r="B31" s="27" t="s">
        <v>4</v>
      </c>
      <c r="C31" s="20"/>
      <c r="D31" s="20"/>
      <c r="L31" s="37"/>
      <c r="N31" s="37"/>
      <c r="P31" s="37"/>
      <c r="Q31" s="37"/>
      <c r="R31" s="25"/>
      <c r="S31" s="25"/>
      <c r="T31" s="25"/>
      <c r="U31" s="25"/>
    </row>
    <row r="32" spans="1:21" x14ac:dyDescent="0.25">
      <c r="A32" s="12"/>
      <c r="B32" s="20" t="s">
        <v>38</v>
      </c>
      <c r="C32" s="20"/>
      <c r="D32" s="20"/>
      <c r="E32" s="21"/>
      <c r="F32" s="21"/>
      <c r="G32" s="12"/>
      <c r="H32" s="37"/>
      <c r="N32" s="37"/>
      <c r="O32" s="1" t="s">
        <v>22</v>
      </c>
      <c r="Q32" s="37"/>
      <c r="R32" s="25"/>
      <c r="S32" s="25"/>
      <c r="T32" s="25"/>
      <c r="U32" s="25"/>
    </row>
    <row r="33" spans="4:21" x14ac:dyDescent="0.25">
      <c r="D33" s="2"/>
      <c r="F33" s="1"/>
      <c r="I33" s="25"/>
      <c r="J33" s="29"/>
      <c r="K33" s="29"/>
      <c r="L33" s="29"/>
      <c r="M33" s="12"/>
      <c r="N33" s="12"/>
      <c r="O33" s="12"/>
      <c r="P33" s="12"/>
      <c r="Q33" s="12"/>
      <c r="R33" s="12"/>
      <c r="S33" s="12"/>
      <c r="T33" s="12"/>
      <c r="U33" s="12"/>
    </row>
    <row r="34" spans="4:21" x14ac:dyDescent="0.25">
      <c r="D34" s="2"/>
      <c r="F34" s="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</sheetData>
  <autoFilter ref="A3:L4"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14">
    <mergeCell ref="S3:U3"/>
    <mergeCell ref="A2:U2"/>
    <mergeCell ref="A3:A4"/>
    <mergeCell ref="B20:I20"/>
    <mergeCell ref="G3:I3"/>
    <mergeCell ref="D3:F3"/>
    <mergeCell ref="C3:C4"/>
    <mergeCell ref="B3:B4"/>
    <mergeCell ref="A14:B14"/>
    <mergeCell ref="A16:B16"/>
    <mergeCell ref="A15:B15"/>
    <mergeCell ref="J3:L3"/>
    <mergeCell ref="M3:O3"/>
    <mergeCell ref="P3:R3"/>
  </mergeCells>
  <conditionalFormatting sqref="L16 R16">
    <cfRule type="cellIs" dxfId="2" priority="2" operator="lessThan">
      <formula>8055965</formula>
    </cfRule>
    <cfRule type="cellIs" dxfId="1" priority="3" operator="lessThan">
      <formula>8055965</formula>
    </cfRule>
    <cfRule type="cellIs" dxfId="0" priority="4" operator="lessThan">
      <formula>8055965</formula>
    </cfRule>
  </conditionalFormatting>
  <printOptions horizontalCentered="1"/>
  <pageMargins left="0.23622047244094491" right="0.23622047244094491" top="0" bottom="0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Чухнина Екатерина Анатольевна</cp:lastModifiedBy>
  <cp:lastPrinted>2026-04-02T11:10:33Z</cp:lastPrinted>
  <dcterms:created xsi:type="dcterms:W3CDTF">2014-06-26T05:52:50Z</dcterms:created>
  <dcterms:modified xsi:type="dcterms:W3CDTF">2026-04-02T11:17:37Z</dcterms:modified>
</cp:coreProperties>
</file>